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6\21.10.2025-19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'1'!$A$1:$J$26</definedName>
  </definedNames>
  <calcPr calcId="162913"/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12" i="1"/>
  <c r="A14" i="1" l="1"/>
  <c r="A15" i="1"/>
  <c r="A16" i="1"/>
  <c r="A17" i="1"/>
  <c r="A18" i="1"/>
  <c r="A19" i="1"/>
  <c r="A13" i="1"/>
  <c r="H20" i="1" l="1"/>
</calcChain>
</file>

<file path=xl/sharedStrings.xml><?xml version="1.0" encoding="utf-8"?>
<sst xmlns="http://schemas.openxmlformats.org/spreadsheetml/2006/main" count="66" uniqueCount="46">
  <si>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</si>
  <si>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</si>
  <si>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</si>
  <si>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</si>
  <si>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</si>
  <si>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</si>
  <si>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</si>
  <si>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</si>
  <si>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</si>
  <si>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</si>
  <si>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</si>
  <si>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</si>
  <si>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</si>
  <si>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</si>
  <si>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</si>
  <si>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</si>
  <si>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</si>
  <si>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</si>
  <si>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</si>
  <si>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</si>
  <si>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</si>
  <si>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</si>
  <si>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</si>
  <si>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</si>
  <si>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</si>
  <si>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</si>
  <si>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VNK1200001</t>
  </si>
  <si>
    <t>1442105</t>
  </si>
  <si>
    <t>Кольцо укрепляющее D320/D163 ст09Г2С 1171-24.2006.2-36-40042-ТХ-Ч-10</t>
  </si>
  <si>
    <t>VNK1100001</t>
  </si>
  <si>
    <t>20009129</t>
  </si>
  <si>
    <t>Кольцо переходное для стыковки разнотолщинных элементов трубопроводов Д=720, S3=17, S2=8, Lmin=250/Эскиз</t>
  </si>
  <si>
    <t>1442106</t>
  </si>
  <si>
    <t>Кольцо укрепляющее D430/D277 ст09Г2С 1171-24.2006.2-36-40042-ТХ-Ч-10</t>
  </si>
  <si>
    <t>1462022</t>
  </si>
  <si>
    <t>Кольцо КП 530(25х9)-6,4-0,75-К52-УХЛ</t>
  </si>
  <si>
    <t>1501910</t>
  </si>
  <si>
    <t>1503527</t>
  </si>
  <si>
    <t>Кольцо укрепляющее Ф260, R360 ВПУ.36.6500.00.00.317-03</t>
  </si>
  <si>
    <t>Кольцо укрепляющее Ф310, R510 ВПУ.36.6500.00.00.317-02</t>
  </si>
  <si>
    <t>VNK1200002</t>
  </si>
  <si>
    <t>VNK1400001</t>
  </si>
  <si>
    <t>1616381</t>
  </si>
  <si>
    <t>Кольцо уплотнительное 8"х2500 ВБ 290.038</t>
  </si>
  <si>
    <t>Наименование лота:  "Кольцо укрепляющее Ф310, R510 ВПУ.36.6500.00.00.317-02, Кольцо укрепляющее Ф260, R360 ВПУ.36.6500.00.00.317-03, Кольцо укрепляющее D430/D277 ст09Г2С 1171-24.2006.2-36-40042-ТХ-Ч-10, Кольцо КП 530(25х9)-6,4-0,75-К52-УХЛ, Кольцо уплотнительное 8"х2500 ВБ 290.038"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</si>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</sst>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0"/>
  <sheetViews>
    <sheetView tabSelected="1" view="pageBreakPreview" topLeftCell="A4" zoomScale="85" zoomScaleNormal="80" zoomScaleSheetLayoutView="85" workbookViewId="0">
      <selection activeCell="E12" sqref="E12:E1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5" width="11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8" t="s">
        <v>22</v>
      </c>
      <c r="J1" s="48"/>
    </row>
    <row r="2" spans="1:18" s="1" customFormat="1" ht="38.25" customHeight="1" x14ac:dyDescent="0.25">
      <c r="A2" s="52" t="s">
        <v>16</v>
      </c>
      <c r="B2" s="52"/>
      <c r="C2" s="52"/>
      <c r="D2" s="52"/>
      <c r="E2" s="52"/>
      <c r="F2" s="53"/>
      <c r="G2" s="54"/>
      <c r="H2" s="54"/>
      <c r="I2" s="54"/>
      <c r="J2" s="54"/>
      <c r="K2" s="20"/>
      <c r="L2" s="20"/>
      <c r="M2" s="20"/>
      <c r="N2" s="20"/>
      <c r="O2" s="20"/>
      <c r="P2" s="20"/>
      <c r="Q2" s="20"/>
      <c r="R2" s="20"/>
    </row>
    <row r="3" spans="1:18" s="1" customFormat="1" ht="83.25" customHeight="1" x14ac:dyDescent="0.25">
      <c r="A3" s="55" t="s">
        <v>44</v>
      </c>
      <c r="B3" s="55"/>
      <c r="C3" s="55"/>
      <c r="D3" s="55"/>
      <c r="E3" s="55"/>
      <c r="F3" s="55"/>
      <c r="G3" s="55"/>
      <c r="H3" s="55"/>
      <c r="I3" s="55"/>
      <c r="J3" s="55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6" t="s">
        <v>45</v>
      </c>
      <c r="B4" s="56"/>
      <c r="C4" s="56"/>
      <c r="D4" s="56"/>
      <c r="E4" s="56"/>
      <c r="F4" s="56"/>
      <c r="G4" s="56"/>
      <c r="H4" s="56"/>
      <c r="I4" s="56"/>
      <c r="J4" s="56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57"/>
      <c r="K5" s="20"/>
      <c r="L5" s="20"/>
      <c r="M5" s="20"/>
      <c r="N5" s="20"/>
      <c r="O5" s="20"/>
      <c r="P5" s="20"/>
      <c r="Q5" s="20"/>
      <c r="R5" s="20"/>
    </row>
    <row r="6" spans="1:18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58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58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51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x14ac:dyDescent="0.25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/>
      <c r="F10" s="9" t="s">
        <v>3</v>
      </c>
      <c r="G10" s="9" t="s">
        <v>4</v>
      </c>
      <c r="H10" s="17" t="s">
        <v>5</v>
      </c>
      <c r="I10" s="10" t="s">
        <v>9</v>
      </c>
      <c r="J10" s="11" t="s">
        <v>6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/>
      <c r="F11" s="15">
        <v>5</v>
      </c>
      <c r="G11" s="15">
        <v>6</v>
      </c>
      <c r="H11" s="1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1.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4" t="str">
        <f>CONCATENATE(D12,B12)</f>
        <v>1442105VNK1200001</v>
      </c>
      <c r="F12" s="25" t="s">
        <v>28</v>
      </c>
      <c r="G12" s="24" t="s">
        <v>24</v>
      </c>
      <c r="H12" s="27">
        <v>1</v>
      </c>
      <c r="I12" s="30">
        <v>53792</v>
      </c>
      <c r="J12" s="26">
        <v>41132</v>
      </c>
      <c r="K12" s="29"/>
      <c r="L12" s="21"/>
      <c r="M12" s="21"/>
      <c r="N12" s="21"/>
      <c r="O12" s="21"/>
      <c r="P12" s="21"/>
      <c r="Q12" s="21"/>
      <c r="R12" s="21"/>
    </row>
    <row r="13" spans="1:18" s="3" customFormat="1" ht="47.25" x14ac:dyDescent="0.2">
      <c r="A13" s="24">
        <f>1+A12</f>
        <v>2</v>
      </c>
      <c r="B13" s="24" t="s">
        <v>29</v>
      </c>
      <c r="C13" s="24" t="s">
        <v>20</v>
      </c>
      <c r="D13" s="24" t="s">
        <v>30</v>
      </c>
      <c r="E13" s="24" t="str">
        <f t="shared" ref="E13:E19" si="0">CONCATENATE(D13,B13)</f>
        <v>20009129VNK1100001</v>
      </c>
      <c r="F13" s="25" t="s">
        <v>31</v>
      </c>
      <c r="G13" s="24" t="s">
        <v>24</v>
      </c>
      <c r="H13" s="27">
        <v>2</v>
      </c>
      <c r="I13" s="30">
        <v>5481.2</v>
      </c>
      <c r="J13" s="26">
        <v>40829</v>
      </c>
      <c r="K13" s="29"/>
      <c r="L13" s="21"/>
      <c r="M13" s="21"/>
      <c r="N13" s="21"/>
      <c r="O13" s="21"/>
      <c r="P13" s="21"/>
      <c r="Q13" s="21"/>
      <c r="R13" s="21"/>
    </row>
    <row r="14" spans="1:18" s="3" customFormat="1" ht="47.25" x14ac:dyDescent="0.2">
      <c r="A14" s="24">
        <f t="shared" ref="A14:A19" si="1">1+A13</f>
        <v>3</v>
      </c>
      <c r="B14" s="24" t="s">
        <v>26</v>
      </c>
      <c r="C14" s="24" t="s">
        <v>20</v>
      </c>
      <c r="D14" s="24" t="s">
        <v>32</v>
      </c>
      <c r="E14" s="24" t="str">
        <f t="shared" si="0"/>
        <v>1442106VNK1200001</v>
      </c>
      <c r="F14" s="25" t="s">
        <v>33</v>
      </c>
      <c r="G14" s="24" t="s">
        <v>24</v>
      </c>
      <c r="H14" s="27">
        <v>1</v>
      </c>
      <c r="I14" s="30">
        <v>151401.88</v>
      </c>
      <c r="J14" s="26">
        <v>41132</v>
      </c>
      <c r="K14" s="29"/>
      <c r="L14" s="21"/>
      <c r="M14" s="21"/>
      <c r="N14" s="21"/>
      <c r="O14" s="21"/>
      <c r="P14" s="21"/>
      <c r="Q14" s="21"/>
      <c r="R14" s="21"/>
    </row>
    <row r="15" spans="1:18" s="3" customFormat="1" ht="47.25" x14ac:dyDescent="0.2">
      <c r="A15" s="24">
        <f t="shared" si="1"/>
        <v>4</v>
      </c>
      <c r="B15" s="24" t="s">
        <v>26</v>
      </c>
      <c r="C15" s="24" t="s">
        <v>20</v>
      </c>
      <c r="D15" s="24" t="s">
        <v>34</v>
      </c>
      <c r="E15" s="24" t="str">
        <f t="shared" si="0"/>
        <v>1462022VNK1200001</v>
      </c>
      <c r="F15" s="25" t="s">
        <v>35</v>
      </c>
      <c r="G15" s="24" t="s">
        <v>24</v>
      </c>
      <c r="H15" s="27">
        <v>4</v>
      </c>
      <c r="I15" s="30">
        <v>21019.53</v>
      </c>
      <c r="J15" s="26">
        <v>41153</v>
      </c>
      <c r="K15" s="29"/>
      <c r="L15" s="21"/>
      <c r="M15" s="21"/>
      <c r="N15" s="21"/>
      <c r="O15" s="21"/>
      <c r="P15" s="21"/>
      <c r="Q15" s="21"/>
      <c r="R15" s="21"/>
    </row>
    <row r="16" spans="1:18" s="3" customFormat="1" ht="47.25" x14ac:dyDescent="0.2">
      <c r="A16" s="24">
        <f t="shared" si="1"/>
        <v>5</v>
      </c>
      <c r="B16" s="24" t="s">
        <v>26</v>
      </c>
      <c r="C16" s="24" t="s">
        <v>20</v>
      </c>
      <c r="D16" s="24" t="s">
        <v>36</v>
      </c>
      <c r="E16" s="24" t="str">
        <f t="shared" si="0"/>
        <v>1501910VNK1200001</v>
      </c>
      <c r="F16" s="25" t="s">
        <v>38</v>
      </c>
      <c r="G16" s="24" t="s">
        <v>24</v>
      </c>
      <c r="H16" s="27">
        <v>2</v>
      </c>
      <c r="I16" s="30">
        <v>4105.13</v>
      </c>
      <c r="J16" s="26">
        <v>41244</v>
      </c>
      <c r="K16" s="29"/>
      <c r="L16" s="21"/>
      <c r="M16" s="21"/>
      <c r="N16" s="21"/>
      <c r="O16" s="21"/>
      <c r="P16" s="21"/>
      <c r="Q16" s="21"/>
      <c r="R16" s="21"/>
    </row>
    <row r="17" spans="1:18" s="3" customFormat="1" ht="47.25" x14ac:dyDescent="0.2">
      <c r="A17" s="24">
        <f t="shared" si="1"/>
        <v>6</v>
      </c>
      <c r="B17" s="24" t="s">
        <v>26</v>
      </c>
      <c r="C17" s="24" t="s">
        <v>20</v>
      </c>
      <c r="D17" s="24" t="s">
        <v>37</v>
      </c>
      <c r="E17" s="24" t="str">
        <f t="shared" si="0"/>
        <v>1503527VNK1200001</v>
      </c>
      <c r="F17" s="25" t="s">
        <v>39</v>
      </c>
      <c r="G17" s="24" t="s">
        <v>24</v>
      </c>
      <c r="H17" s="27">
        <v>4</v>
      </c>
      <c r="I17" s="30">
        <v>5561.23</v>
      </c>
      <c r="J17" s="26">
        <v>41244</v>
      </c>
      <c r="K17" s="29"/>
      <c r="L17" s="21"/>
      <c r="M17" s="21"/>
      <c r="N17" s="21"/>
      <c r="O17" s="21"/>
      <c r="P17" s="21"/>
      <c r="Q17" s="21"/>
      <c r="R17" s="21"/>
    </row>
    <row r="18" spans="1:18" s="3" customFormat="1" ht="47.25" x14ac:dyDescent="0.2">
      <c r="A18" s="24">
        <f t="shared" si="1"/>
        <v>7</v>
      </c>
      <c r="B18" s="24" t="s">
        <v>40</v>
      </c>
      <c r="C18" s="24" t="s">
        <v>20</v>
      </c>
      <c r="D18" s="24" t="s">
        <v>36</v>
      </c>
      <c r="E18" s="24" t="str">
        <f t="shared" si="0"/>
        <v>1501910VNK1200002</v>
      </c>
      <c r="F18" s="25" t="s">
        <v>38</v>
      </c>
      <c r="G18" s="24" t="s">
        <v>24</v>
      </c>
      <c r="H18" s="27">
        <v>2</v>
      </c>
      <c r="I18" s="30">
        <v>4105.13</v>
      </c>
      <c r="J18" s="26">
        <v>41244</v>
      </c>
      <c r="K18" s="29"/>
      <c r="L18" s="21"/>
      <c r="M18" s="21"/>
      <c r="N18" s="21"/>
      <c r="O18" s="21"/>
      <c r="P18" s="21"/>
      <c r="Q18" s="21"/>
      <c r="R18" s="21"/>
    </row>
    <row r="19" spans="1:18" s="3" customFormat="1" ht="47.25" x14ac:dyDescent="0.2">
      <c r="A19" s="24">
        <f t="shared" si="1"/>
        <v>8</v>
      </c>
      <c r="B19" s="24" t="s">
        <v>41</v>
      </c>
      <c r="C19" s="24" t="s">
        <v>20</v>
      </c>
      <c r="D19" s="24" t="s">
        <v>42</v>
      </c>
      <c r="E19" s="24" t="str">
        <f t="shared" si="0"/>
        <v>1616381VNK1400001</v>
      </c>
      <c r="F19" s="25" t="s">
        <v>43</v>
      </c>
      <c r="G19" s="24" t="s">
        <v>24</v>
      </c>
      <c r="H19" s="27">
        <v>2</v>
      </c>
      <c r="I19" s="30">
        <v>8400.73</v>
      </c>
      <c r="J19" s="26">
        <v>41730</v>
      </c>
      <c r="K19" s="29"/>
      <c r="L19" s="21"/>
      <c r="M19" s="21"/>
      <c r="N19" s="21"/>
      <c r="O19" s="21"/>
      <c r="P19" s="21"/>
      <c r="Q19" s="21"/>
      <c r="R19" s="21"/>
    </row>
    <row r="20" spans="1:18" s="3" customFormat="1" ht="15.75" x14ac:dyDescent="0.25">
      <c r="A20" s="59" t="s">
        <v>25</v>
      </c>
      <c r="B20" s="60"/>
      <c r="C20" s="60"/>
      <c r="D20" s="60"/>
      <c r="E20" s="60"/>
      <c r="F20" s="61"/>
      <c r="G20" s="31"/>
      <c r="H20" s="32">
        <f>SUM(H12:H19)</f>
        <v>18</v>
      </c>
      <c r="I20" s="33"/>
      <c r="J20" s="34"/>
      <c r="K20" s="29"/>
      <c r="L20" s="21"/>
      <c r="M20" s="21"/>
      <c r="N20" s="21"/>
      <c r="O20" s="21"/>
      <c r="P20" s="21"/>
      <c r="Q20" s="21"/>
      <c r="R20" s="21"/>
    </row>
    <row r="21" spans="1:18" s="4" customFormat="1" x14ac:dyDescent="0.25">
      <c r="A21" s="40"/>
      <c r="B21" s="41"/>
      <c r="C21" s="41"/>
      <c r="D21" s="41"/>
      <c r="E21" s="41"/>
      <c r="F21" s="41"/>
      <c r="G21" s="41"/>
      <c r="H21" s="41"/>
      <c r="I21" s="41"/>
      <c r="J21" s="42"/>
      <c r="K21" s="12"/>
      <c r="L21" s="22"/>
      <c r="M21" s="12"/>
      <c r="N21" s="12"/>
      <c r="O21" s="12"/>
      <c r="P21" s="12"/>
      <c r="Q21" s="12"/>
      <c r="R21" s="12"/>
    </row>
    <row r="22" spans="1:18" s="4" customFormat="1" ht="92.25" customHeight="1" x14ac:dyDescent="0.25">
      <c r="A22" s="36" t="s">
        <v>7</v>
      </c>
      <c r="B22" s="37"/>
      <c r="C22" s="37"/>
      <c r="D22" s="37"/>
      <c r="E22" s="37"/>
      <c r="F22" s="38"/>
      <c r="G22" s="49" t="s">
        <v>13</v>
      </c>
      <c r="H22" s="49"/>
      <c r="I22" s="49"/>
      <c r="J22" s="49"/>
      <c r="K22" s="12"/>
      <c r="L22" s="12"/>
      <c r="M22" s="12"/>
      <c r="N22" s="12"/>
      <c r="O22" s="12"/>
      <c r="P22" s="12"/>
      <c r="Q22" s="12"/>
      <c r="R22" s="12"/>
    </row>
    <row r="23" spans="1:18" s="4" customFormat="1" ht="15.75" customHeight="1" x14ac:dyDescent="0.25">
      <c r="A23" s="36" t="s">
        <v>8</v>
      </c>
      <c r="B23" s="37"/>
      <c r="C23" s="37"/>
      <c r="D23" s="37"/>
      <c r="E23" s="37"/>
      <c r="F23" s="38"/>
      <c r="G23" s="39" t="s">
        <v>12</v>
      </c>
      <c r="H23" s="39"/>
      <c r="I23" s="39"/>
      <c r="J23" s="39"/>
      <c r="R23" s="12"/>
    </row>
    <row r="24" spans="1:18" s="4" customFormat="1" ht="33.75" customHeight="1" x14ac:dyDescent="0.25">
      <c r="A24" s="36" t="s">
        <v>14</v>
      </c>
      <c r="B24" s="37"/>
      <c r="C24" s="37"/>
      <c r="D24" s="37"/>
      <c r="E24" s="37"/>
      <c r="F24" s="38"/>
      <c r="G24" s="39" t="s">
        <v>11</v>
      </c>
      <c r="H24" s="39"/>
      <c r="I24" s="39"/>
      <c r="J24" s="39"/>
      <c r="R24" s="12"/>
    </row>
    <row r="25" spans="1:18" ht="121.5" customHeight="1" x14ac:dyDescent="0.25">
      <c r="A25" s="43" t="s">
        <v>17</v>
      </c>
      <c r="B25" s="44"/>
      <c r="C25" s="44"/>
      <c r="D25" s="44"/>
      <c r="E25" s="44"/>
      <c r="F25" s="45"/>
      <c r="G25" s="46" t="s">
        <v>18</v>
      </c>
      <c r="H25" s="46"/>
      <c r="I25" s="46"/>
      <c r="J25" s="46"/>
    </row>
    <row r="26" spans="1:18" ht="55.5" customHeight="1" x14ac:dyDescent="0.3">
      <c r="A26" s="35"/>
      <c r="B26" s="35"/>
      <c r="C26" s="35"/>
      <c r="D26" s="35"/>
      <c r="E26" s="35"/>
      <c r="F26" s="35"/>
      <c r="G26" s="47"/>
      <c r="H26" s="47"/>
      <c r="I26" s="47"/>
      <c r="J26" s="47"/>
      <c r="K26" s="5"/>
      <c r="L26" s="5"/>
      <c r="M26" s="5"/>
      <c r="N26" s="5"/>
      <c r="O26" s="5"/>
      <c r="P26" s="5"/>
      <c r="Q26" s="5"/>
      <c r="R26" s="5"/>
    </row>
    <row r="27" spans="1:18" ht="45" customHeight="1" x14ac:dyDescent="0.25"/>
    <row r="29" spans="1:18" ht="15.75" x14ac:dyDescent="0.25">
      <c r="A29" s="23"/>
      <c r="B29" s="23"/>
    </row>
    <row r="30" spans="1:18" ht="15.75" x14ac:dyDescent="0.25">
      <c r="A30" s="23"/>
      <c r="B30" s="23"/>
    </row>
  </sheetData>
  <mergeCells count="20">
    <mergeCell ref="I1:J1"/>
    <mergeCell ref="A22:F22"/>
    <mergeCell ref="G22:J22"/>
    <mergeCell ref="A8:J8"/>
    <mergeCell ref="A2:J2"/>
    <mergeCell ref="A3:J3"/>
    <mergeCell ref="A4:J4"/>
    <mergeCell ref="A5:J5"/>
    <mergeCell ref="A6:J6"/>
    <mergeCell ref="A7:J7"/>
    <mergeCell ref="A20:F20"/>
    <mergeCell ref="A26:F26"/>
    <mergeCell ref="A24:F24"/>
    <mergeCell ref="G24:J24"/>
    <mergeCell ref="A21:J21"/>
    <mergeCell ref="A23:F23"/>
    <mergeCell ref="G23:J23"/>
    <mergeCell ref="A25:F25"/>
    <mergeCell ref="G25:J25"/>
    <mergeCell ref="G26:J26"/>
  </mergeCells>
  <pageMargins left="0.70866141732283472" right="0.31496062992125984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2025-10-21T02:27:20Z</dcterms:modified>
</cp:coreProperties>
</file>